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  <c r="F42" i="5"/>
</calcChain>
</file>

<file path=xl/sharedStrings.xml><?xml version="1.0" encoding="utf-8"?>
<sst xmlns="http://schemas.openxmlformats.org/spreadsheetml/2006/main" count="1670" uniqueCount="164">
  <si>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</si>
  <si>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</si>
  <si>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</si>
  <si>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</si>
  <si>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</si>
  <si>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</si>
  <si>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</si>
  <si>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</si>
  <si>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</si>
  <si>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</si>
  <si>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</si>
  <si>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</si>
  <si>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</si>
  <si>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</si>
  <si>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</si>
  <si>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</si>
  <si>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</t>
  </si>
  <si>
    <t>Перечень исследований при проведении профилактических медицинских осмотров несовершеннолетних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</si>
  <si>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</si>
  <si>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</si>
  <si>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</si>
  <si>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</si>
  <si>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</si>
  <si>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</si>
  <si>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</si>
  <si>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</si>
  <si>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</si>
  <si>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</si>
  <si>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</si>
  <si>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</si>
  <si>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39.01</t>
  </si>
  <si>
    <t>39.27</t>
  </si>
  <si>
    <t>39.28</t>
  </si>
  <si>
    <t>39.02</t>
  </si>
  <si>
    <t>39.03</t>
  </si>
  <si>
    <t>39.04</t>
  </si>
  <si>
    <t>39.05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</si>
  <si>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</si>
  <si>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</si>
  <si>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</si>
  <si>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</si>
  <si>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</si>
  <si>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</si>
  <si>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</si>
  <si>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</si>
  <si>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</si>
  <si>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39.31</t>
  </si>
  <si>
    <t>39.32</t>
  </si>
  <si>
    <t>39.33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</si>
  <si>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</si>
  <si>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</si>
  <si>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</si>
  <si>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</si>
  <si>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</si>
  <si>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</si>
  <si>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</si>
  <si>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</si>
  <si>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</si>
  <si>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</si>
  <si>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</si>
  <si>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</si>
  <si>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</si>
  <si>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</si>
  <si>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</si>
  <si>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</si>
  <si>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</si>
  <si>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</si>
  <si>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</si>
  <si>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</si>
  <si>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</si>
  <si>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</si>
  <si>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</si>
  <si>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</si>
  <si>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</si>
  <si>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</si>
  <si>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</si>
  <si>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</si>
  <si>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</si>
  <si>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</si>
  <si>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</si>
  <si>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</si>
  <si>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</si>
  <si>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</si>
  <si>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</si>
  <si>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</si>
  <si>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</si>
  <si>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</si>
  <si>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</si>
  <si>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</si>
  <si>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</si>
  <si>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</si>
  <si>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</si>
  <si>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</si>
  <si>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</si>
  <si>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</si>
  <si>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</si>
  <si>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</si>
  <si>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</si>
  <si>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</si>
  <si>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</si>
  <si>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</si>
  <si>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</si>
  <si>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</si>
  <si>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</si>
  <si>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</si>
  <si>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</si>
  <si>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</si>
  <si>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</si>
  <si>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</si>
  <si>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</si>
  <si>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</si>
  <si>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</si>
  <si>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</si>
  <si>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</si>
  <si>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</si>
  <si>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</si>
  <si>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</si>
  <si>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</si>
  <si>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</si>
  <si>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</si>
  <si>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</si>
  <si>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</si>
  <si>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</si>
  <si>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</si>
  <si>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</si>
  <si>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</si>
  <si>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</si>
  <si>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</si>
  <si>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</si>
  <si>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</si>
  <si>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</si>
  <si>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</si>
  <si>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40.01</t>
  </si>
  <si>
    <t>40.27</t>
  </si>
  <si>
    <t>40.28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</si>
  <si>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</si>
  <si>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</si>
  <si>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</si>
  <si>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</si>
  <si>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</si>
  <si>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</si>
  <si>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</si>
  <si>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</si>
  <si>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</si>
  <si>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</si>
  <si>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</si>
  <si>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</si>
  <si>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</si>
  <si>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40.31</t>
  </si>
  <si>
    <t>40.32</t>
  </si>
  <si>
    <t>40.33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</si>
  <si>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</si>
  <si>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</si>
  <si>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</si>
  <si>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</si>
  <si>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</si>
  <si>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</si>
  <si>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</si>
  <si>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</si>
  <si>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Приложение № 14</t>
  </si>
  <si>
    <t>от "06" февраля 2026 года</t>
  </si>
  <si>
    <t>Приложение № 1</t>
  </si>
  <si>
    <t>к Дополнительному соглашению № 2 к Тарифному соглашению в системе ОМС ЕАО на 2026 год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</si>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</sst>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4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abSelected="1" topLeftCell="I1" zoomScale="70" zoomScaleNormal="70" workbookViewId="0">
      <selection activeCell="AC2" sqref="AC2:AJ2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8.85546875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1" spans="1:36" ht="15.75" x14ac:dyDescent="0.25">
      <c r="AF1" s="31" t="s">
        <v>161</v>
      </c>
      <c r="AG1" s="32"/>
      <c r="AH1" s="32"/>
      <c r="AI1" s="32"/>
      <c r="AJ1" s="32"/>
    </row>
    <row r="2" spans="1:36" ht="15.75" x14ac:dyDescent="0.25">
      <c r="AC2" s="31" t="s">
        <v>162</v>
      </c>
      <c r="AD2" s="31"/>
      <c r="AE2" s="31"/>
      <c r="AF2" s="31"/>
      <c r="AG2" s="31"/>
      <c r="AH2" s="31"/>
      <c r="AI2" s="31"/>
      <c r="AJ2" s="31"/>
    </row>
    <row r="3" spans="1:36" ht="15.75" x14ac:dyDescent="0.25">
      <c r="AF3" s="31" t="s">
        <v>163</v>
      </c>
      <c r="AG3" s="32"/>
      <c r="AH3" s="32"/>
      <c r="AI3" s="32"/>
      <c r="AJ3" s="32"/>
    </row>
    <row r="6" spans="1:36" ht="15.75" x14ac:dyDescent="0.25">
      <c r="AF6" s="31" t="s">
        <v>159</v>
      </c>
      <c r="AG6" s="32"/>
      <c r="AH6" s="32"/>
      <c r="AI6" s="32"/>
      <c r="AJ6" s="32"/>
    </row>
    <row r="7" spans="1:36" ht="15.75" x14ac:dyDescent="0.25">
      <c r="AF7" s="31" t="s">
        <v>158</v>
      </c>
      <c r="AG7" s="32"/>
      <c r="AH7" s="32"/>
      <c r="AI7" s="32"/>
      <c r="AJ7" s="32"/>
    </row>
    <row r="8" spans="1:36" ht="15.75" x14ac:dyDescent="0.25">
      <c r="AF8" s="31" t="s">
        <v>160</v>
      </c>
      <c r="AG8" s="32"/>
      <c r="AH8" s="32"/>
      <c r="AI8" s="32"/>
      <c r="AJ8" s="32"/>
    </row>
    <row r="10" spans="1:36" ht="15.75" x14ac:dyDescent="0.25">
      <c r="AJ10" s="9" t="s">
        <v>14</v>
      </c>
    </row>
    <row r="12" spans="1:36" s="8" customFormat="1" ht="20.25" customHeight="1" x14ac:dyDescent="0.25">
      <c r="A12" s="37" t="s">
        <v>16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spans="1:36" s="8" customFormat="1" ht="15.75" x14ac:dyDescent="0.25"/>
    <row r="14" spans="1:36" ht="18.75" customHeight="1" x14ac:dyDescent="0.25">
      <c r="A14" s="38" t="s">
        <v>17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</row>
    <row r="16" spans="1:36" ht="15.75" x14ac:dyDescent="0.25">
      <c r="B16" s="4"/>
      <c r="C16" s="4"/>
      <c r="D16" s="4"/>
      <c r="E16" s="1" t="s">
        <v>4</v>
      </c>
      <c r="F16" s="2" t="s">
        <v>5</v>
      </c>
      <c r="G16" s="2" t="s">
        <v>5</v>
      </c>
      <c r="H16" s="2" t="s">
        <v>5</v>
      </c>
      <c r="I16" s="2" t="s">
        <v>5</v>
      </c>
      <c r="J16" s="2" t="s">
        <v>5</v>
      </c>
      <c r="K16" s="2" t="s">
        <v>5</v>
      </c>
      <c r="L16" s="2" t="s">
        <v>5</v>
      </c>
      <c r="M16" s="2" t="s">
        <v>5</v>
      </c>
      <c r="N16" s="2" t="s">
        <v>5</v>
      </c>
      <c r="O16" s="2" t="s">
        <v>5</v>
      </c>
      <c r="P16" s="2" t="s">
        <v>5</v>
      </c>
      <c r="Q16" s="2" t="s">
        <v>5</v>
      </c>
      <c r="R16" s="2" t="s">
        <v>5</v>
      </c>
      <c r="S16" s="2" t="s">
        <v>5</v>
      </c>
      <c r="T16" s="2" t="s">
        <v>5</v>
      </c>
      <c r="U16" s="2" t="s">
        <v>5</v>
      </c>
      <c r="V16" s="2" t="s">
        <v>5</v>
      </c>
      <c r="W16" s="2" t="s">
        <v>5</v>
      </c>
      <c r="X16" s="2" t="s">
        <v>5</v>
      </c>
      <c r="Y16" s="2" t="s">
        <v>5</v>
      </c>
      <c r="Z16" s="2" t="s">
        <v>5</v>
      </c>
      <c r="AA16" s="2" t="s">
        <v>5</v>
      </c>
      <c r="AB16" s="2" t="s">
        <v>5</v>
      </c>
      <c r="AC16" s="2" t="s">
        <v>5</v>
      </c>
      <c r="AD16" s="2" t="s">
        <v>5</v>
      </c>
      <c r="AE16" s="2" t="s">
        <v>5</v>
      </c>
      <c r="AF16" s="2" t="s">
        <v>5</v>
      </c>
      <c r="AG16" s="2" t="s">
        <v>5</v>
      </c>
      <c r="AH16" s="2" t="s">
        <v>5</v>
      </c>
      <c r="AI16" s="2" t="s">
        <v>5</v>
      </c>
      <c r="AJ16" s="2" t="s">
        <v>5</v>
      </c>
    </row>
    <row r="17" spans="1:36" ht="15.75" x14ac:dyDescent="0.25">
      <c r="B17" s="4"/>
      <c r="C17" s="4"/>
      <c r="D17" s="4"/>
      <c r="E17" s="1" t="s">
        <v>7</v>
      </c>
      <c r="F17" s="12" t="s">
        <v>18</v>
      </c>
      <c r="G17" s="12" t="s">
        <v>19</v>
      </c>
      <c r="H17" s="12" t="s">
        <v>20</v>
      </c>
      <c r="I17" s="12" t="s">
        <v>21</v>
      </c>
      <c r="J17" s="12" t="s">
        <v>22</v>
      </c>
      <c r="K17" s="12" t="s">
        <v>23</v>
      </c>
      <c r="L17" s="12" t="s">
        <v>24</v>
      </c>
      <c r="M17" s="12" t="s">
        <v>25</v>
      </c>
      <c r="N17" s="12" t="s">
        <v>26</v>
      </c>
      <c r="O17" s="12" t="s">
        <v>27</v>
      </c>
      <c r="P17" s="12" t="s">
        <v>28</v>
      </c>
      <c r="Q17" s="12" t="s">
        <v>29</v>
      </c>
      <c r="R17" s="2" t="s">
        <v>30</v>
      </c>
      <c r="S17" s="2" t="s">
        <v>31</v>
      </c>
      <c r="T17" s="2" t="s">
        <v>32</v>
      </c>
      <c r="U17" s="2" t="s">
        <v>33</v>
      </c>
      <c r="V17" s="13" t="s">
        <v>34</v>
      </c>
      <c r="W17" s="13" t="s">
        <v>35</v>
      </c>
      <c r="X17" s="2" t="s">
        <v>36</v>
      </c>
      <c r="Y17" s="2" t="s">
        <v>37</v>
      </c>
      <c r="Z17" s="2" t="s">
        <v>38</v>
      </c>
      <c r="AA17" s="2" t="s">
        <v>39</v>
      </c>
      <c r="AB17" s="14" t="s">
        <v>40</v>
      </c>
      <c r="AC17" s="14" t="s">
        <v>41</v>
      </c>
      <c r="AD17" s="14" t="s">
        <v>42</v>
      </c>
      <c r="AE17" s="14" t="s">
        <v>43</v>
      </c>
      <c r="AF17" s="14" t="s">
        <v>44</v>
      </c>
      <c r="AG17" s="14" t="s">
        <v>45</v>
      </c>
      <c r="AH17" s="14" t="s">
        <v>46</v>
      </c>
      <c r="AI17" s="14" t="s">
        <v>47</v>
      </c>
      <c r="AJ17" s="14" t="s">
        <v>48</v>
      </c>
    </row>
    <row r="18" spans="1:36" ht="31.5" x14ac:dyDescent="0.25">
      <c r="B18" s="4"/>
      <c r="C18" s="4"/>
      <c r="D18" s="4"/>
      <c r="E18" s="1" t="s">
        <v>1</v>
      </c>
      <c r="F18" s="2" t="s">
        <v>49</v>
      </c>
      <c r="G18" s="2" t="s">
        <v>50</v>
      </c>
      <c r="H18" s="2" t="s">
        <v>51</v>
      </c>
      <c r="I18" s="2" t="s">
        <v>52</v>
      </c>
      <c r="J18" s="2" t="s">
        <v>53</v>
      </c>
      <c r="K18" s="2" t="s">
        <v>54</v>
      </c>
      <c r="L18" s="2" t="s">
        <v>55</v>
      </c>
      <c r="M18" s="2" t="s">
        <v>56</v>
      </c>
      <c r="N18" s="2" t="s">
        <v>57</v>
      </c>
      <c r="O18" s="2" t="s">
        <v>58</v>
      </c>
      <c r="P18" s="2" t="s">
        <v>59</v>
      </c>
      <c r="Q18" s="2" t="s">
        <v>60</v>
      </c>
      <c r="R18" s="2" t="s">
        <v>61</v>
      </c>
      <c r="S18" s="2" t="s">
        <v>62</v>
      </c>
      <c r="T18" s="2" t="s">
        <v>63</v>
      </c>
      <c r="U18" s="2" t="s">
        <v>64</v>
      </c>
      <c r="V18" s="13" t="s">
        <v>65</v>
      </c>
      <c r="W18" s="13" t="s">
        <v>66</v>
      </c>
      <c r="X18" s="2" t="s">
        <v>67</v>
      </c>
      <c r="Y18" s="2" t="s">
        <v>68</v>
      </c>
      <c r="Z18" s="2" t="s">
        <v>69</v>
      </c>
      <c r="AA18" s="2" t="s">
        <v>70</v>
      </c>
      <c r="AB18" s="2" t="s">
        <v>71</v>
      </c>
      <c r="AC18" s="2" t="s">
        <v>72</v>
      </c>
      <c r="AD18" s="2" t="s">
        <v>73</v>
      </c>
      <c r="AE18" s="2" t="s">
        <v>74</v>
      </c>
      <c r="AF18" s="2" t="s">
        <v>75</v>
      </c>
      <c r="AG18" s="2" t="s">
        <v>76</v>
      </c>
      <c r="AH18" s="2" t="s">
        <v>77</v>
      </c>
      <c r="AI18" s="2" t="s">
        <v>78</v>
      </c>
      <c r="AJ18" s="14" t="s">
        <v>79</v>
      </c>
    </row>
    <row r="19" spans="1:36" ht="37.5" x14ac:dyDescent="0.25">
      <c r="A19" s="3" t="s">
        <v>0</v>
      </c>
      <c r="B19" s="3" t="s">
        <v>6</v>
      </c>
      <c r="C19" s="3" t="s">
        <v>3</v>
      </c>
      <c r="D19" s="5" t="s">
        <v>8</v>
      </c>
      <c r="E19" s="5" t="s">
        <v>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31.5" x14ac:dyDescent="0.25">
      <c r="A20" s="1">
        <v>1</v>
      </c>
      <c r="B20" s="22" t="s">
        <v>80</v>
      </c>
      <c r="C20" s="3" t="s">
        <v>100</v>
      </c>
      <c r="D20" s="11">
        <v>982.3</v>
      </c>
      <c r="E20" s="11">
        <v>1137.3900000000001</v>
      </c>
      <c r="F20" s="3" t="s">
        <v>10</v>
      </c>
      <c r="G20" s="3" t="s">
        <v>10</v>
      </c>
      <c r="H20" s="3" t="s">
        <v>10</v>
      </c>
      <c r="I20" s="3" t="s">
        <v>10</v>
      </c>
      <c r="J20" s="3" t="s">
        <v>10</v>
      </c>
      <c r="K20" s="3" t="s">
        <v>10</v>
      </c>
      <c r="L20" s="3" t="s">
        <v>10</v>
      </c>
      <c r="M20" s="3" t="s">
        <v>10</v>
      </c>
      <c r="N20" s="3" t="s">
        <v>10</v>
      </c>
      <c r="O20" s="3" t="s">
        <v>10</v>
      </c>
      <c r="P20" s="3" t="s">
        <v>10</v>
      </c>
      <c r="Q20" s="3" t="s">
        <v>10</v>
      </c>
      <c r="R20" s="3" t="s">
        <v>10</v>
      </c>
      <c r="S20" s="3" t="s">
        <v>10</v>
      </c>
      <c r="T20" s="3" t="s">
        <v>10</v>
      </c>
      <c r="U20" s="3" t="s">
        <v>10</v>
      </c>
      <c r="V20" s="3" t="s">
        <v>10</v>
      </c>
      <c r="W20" s="3" t="s">
        <v>10</v>
      </c>
      <c r="X20" s="3" t="s">
        <v>10</v>
      </c>
      <c r="Y20" s="3" t="s">
        <v>10</v>
      </c>
      <c r="Z20" s="3" t="s">
        <v>10</v>
      </c>
      <c r="AA20" s="3" t="s">
        <v>10</v>
      </c>
      <c r="AB20" s="3" t="s">
        <v>10</v>
      </c>
      <c r="AC20" s="3" t="s">
        <v>10</v>
      </c>
      <c r="AD20" s="3" t="s">
        <v>10</v>
      </c>
      <c r="AE20" s="3" t="s">
        <v>10</v>
      </c>
      <c r="AF20" s="3" t="s">
        <v>10</v>
      </c>
      <c r="AG20" s="3" t="s">
        <v>10</v>
      </c>
      <c r="AH20" s="3" t="s">
        <v>10</v>
      </c>
      <c r="AI20" s="3" t="s">
        <v>10</v>
      </c>
      <c r="AJ20" s="3" t="s">
        <v>10</v>
      </c>
    </row>
    <row r="21" spans="1:36" ht="31.5" x14ac:dyDescent="0.25">
      <c r="A21" s="1">
        <v>2</v>
      </c>
      <c r="B21" s="22" t="s">
        <v>81</v>
      </c>
      <c r="C21" s="3" t="s">
        <v>101</v>
      </c>
      <c r="D21" s="11">
        <v>1100.28</v>
      </c>
      <c r="E21" s="11">
        <v>1274.01</v>
      </c>
      <c r="F21" s="6" t="s">
        <v>11</v>
      </c>
      <c r="G21" s="3" t="s">
        <v>10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3" t="s">
        <v>10</v>
      </c>
      <c r="S21" s="6" t="s">
        <v>11</v>
      </c>
      <c r="T21" s="6" t="s">
        <v>11</v>
      </c>
      <c r="U21" s="6" t="s">
        <v>11</v>
      </c>
      <c r="V21" s="3" t="s">
        <v>10</v>
      </c>
      <c r="W21" s="6" t="s">
        <v>11</v>
      </c>
      <c r="X21" s="6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3" t="s">
        <v>10</v>
      </c>
      <c r="AH21" s="3" t="s">
        <v>10</v>
      </c>
      <c r="AI21" s="3" t="s">
        <v>10</v>
      </c>
      <c r="AJ21" s="3" t="s">
        <v>10</v>
      </c>
    </row>
    <row r="22" spans="1:36" ht="31.5" x14ac:dyDescent="0.25">
      <c r="A22" s="1">
        <v>3</v>
      </c>
      <c r="B22" s="22" t="s">
        <v>82</v>
      </c>
      <c r="C22" s="3" t="s">
        <v>102</v>
      </c>
      <c r="D22" s="11">
        <v>449.56</v>
      </c>
      <c r="E22" s="11">
        <v>520.54</v>
      </c>
      <c r="F22" s="6" t="s">
        <v>11</v>
      </c>
      <c r="G22" s="3" t="s">
        <v>10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3" t="s">
        <v>10</v>
      </c>
      <c r="S22" s="6" t="s">
        <v>11</v>
      </c>
      <c r="T22" s="6" t="s">
        <v>11</v>
      </c>
      <c r="U22" s="6" t="s">
        <v>11</v>
      </c>
      <c r="V22" s="3" t="s">
        <v>10</v>
      </c>
      <c r="W22" s="6" t="s">
        <v>11</v>
      </c>
      <c r="X22" s="6" t="s">
        <v>11</v>
      </c>
      <c r="Y22" s="3" t="s">
        <v>10</v>
      </c>
      <c r="Z22" s="3" t="s">
        <v>10</v>
      </c>
      <c r="AA22" s="6" t="s">
        <v>11</v>
      </c>
      <c r="AB22" s="6" t="s">
        <v>11</v>
      </c>
      <c r="AC22" s="3" t="s">
        <v>10</v>
      </c>
      <c r="AD22" s="6" t="s">
        <v>11</v>
      </c>
      <c r="AE22" s="6" t="s">
        <v>11</v>
      </c>
      <c r="AF22" s="3" t="s">
        <v>10</v>
      </c>
      <c r="AG22" s="6" t="s">
        <v>11</v>
      </c>
      <c r="AH22" s="3" t="s">
        <v>10</v>
      </c>
      <c r="AI22" s="3" t="s">
        <v>10</v>
      </c>
      <c r="AJ22" s="3" t="s">
        <v>10</v>
      </c>
    </row>
    <row r="23" spans="1:36" ht="31.5" x14ac:dyDescent="0.25">
      <c r="A23" s="1">
        <v>4</v>
      </c>
      <c r="B23" s="22" t="s">
        <v>83</v>
      </c>
      <c r="C23" s="3" t="s">
        <v>103</v>
      </c>
      <c r="D23" s="11">
        <v>676.72</v>
      </c>
      <c r="E23" s="11">
        <v>783.58</v>
      </c>
      <c r="F23" s="6" t="s">
        <v>11</v>
      </c>
      <c r="G23" s="6" t="s">
        <v>11</v>
      </c>
      <c r="H23" s="6" t="s">
        <v>11</v>
      </c>
      <c r="I23" s="3" t="s">
        <v>10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3" t="s">
        <v>10</v>
      </c>
      <c r="S23" s="6" t="s">
        <v>11</v>
      </c>
      <c r="T23" s="3" t="s">
        <v>10</v>
      </c>
      <c r="U23" s="6" t="s">
        <v>11</v>
      </c>
      <c r="V23" s="3" t="s">
        <v>10</v>
      </c>
      <c r="W23" s="6" t="s">
        <v>11</v>
      </c>
      <c r="X23" s="6" t="s">
        <v>11</v>
      </c>
      <c r="Y23" s="3" t="s">
        <v>10</v>
      </c>
      <c r="Z23" s="3" t="s">
        <v>10</v>
      </c>
      <c r="AA23" s="6" t="s">
        <v>11</v>
      </c>
      <c r="AB23" s="6" t="s">
        <v>11</v>
      </c>
      <c r="AC23" s="3" t="s">
        <v>10</v>
      </c>
      <c r="AD23" s="6" t="s">
        <v>11</v>
      </c>
      <c r="AE23" s="6" t="s">
        <v>11</v>
      </c>
      <c r="AF23" s="6" t="s">
        <v>11</v>
      </c>
      <c r="AG23" s="6" t="s">
        <v>11</v>
      </c>
      <c r="AH23" s="3" t="s">
        <v>10</v>
      </c>
      <c r="AI23" s="3" t="s">
        <v>10</v>
      </c>
      <c r="AJ23" s="3" t="s">
        <v>10</v>
      </c>
    </row>
    <row r="24" spans="1:36" ht="31.5" x14ac:dyDescent="0.25">
      <c r="A24" s="1">
        <v>5</v>
      </c>
      <c r="B24" s="22" t="s">
        <v>84</v>
      </c>
      <c r="C24" s="3" t="s">
        <v>104</v>
      </c>
      <c r="D24" s="11">
        <v>401.33</v>
      </c>
      <c r="E24" s="11">
        <v>464.69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6" t="s">
        <v>11</v>
      </c>
      <c r="S24" s="6" t="s">
        <v>11</v>
      </c>
      <c r="T24" s="6" t="s">
        <v>11</v>
      </c>
      <c r="U24" s="6" t="s">
        <v>11</v>
      </c>
      <c r="V24" s="6" t="s">
        <v>11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6" t="s">
        <v>11</v>
      </c>
      <c r="AD24" s="6" t="s">
        <v>11</v>
      </c>
      <c r="AE24" s="3" t="s">
        <v>10</v>
      </c>
      <c r="AF24" s="6" t="s">
        <v>11</v>
      </c>
      <c r="AG24" s="6" t="s">
        <v>11</v>
      </c>
      <c r="AH24" s="3" t="s">
        <v>10</v>
      </c>
      <c r="AI24" s="6" t="s">
        <v>11</v>
      </c>
      <c r="AJ24" s="3" t="s">
        <v>10</v>
      </c>
    </row>
    <row r="25" spans="1:36" ht="31.5" x14ac:dyDescent="0.25">
      <c r="A25" s="1">
        <v>6</v>
      </c>
      <c r="B25" s="22" t="s">
        <v>85</v>
      </c>
      <c r="C25" s="3" t="s">
        <v>105</v>
      </c>
      <c r="D25" s="11">
        <v>498.4</v>
      </c>
      <c r="E25" s="11">
        <v>577.1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6" t="s">
        <v>10</v>
      </c>
      <c r="S25" s="6" t="s">
        <v>11</v>
      </c>
      <c r="T25" s="6" t="s">
        <v>11</v>
      </c>
      <c r="U25" s="6" t="s">
        <v>10</v>
      </c>
      <c r="V25" s="6" t="s">
        <v>10</v>
      </c>
      <c r="W25" s="6" t="s">
        <v>10</v>
      </c>
      <c r="X25" s="6" t="s">
        <v>10</v>
      </c>
      <c r="Y25" s="6" t="s">
        <v>10</v>
      </c>
      <c r="Z25" s="6" t="s">
        <v>10</v>
      </c>
      <c r="AA25" s="6" t="s">
        <v>10</v>
      </c>
      <c r="AB25" s="6" t="s">
        <v>10</v>
      </c>
      <c r="AC25" s="6" t="s">
        <v>10</v>
      </c>
      <c r="AD25" s="6" t="s">
        <v>10</v>
      </c>
      <c r="AE25" s="6" t="s">
        <v>10</v>
      </c>
      <c r="AF25" s="6" t="s">
        <v>10</v>
      </c>
      <c r="AG25" s="6" t="s">
        <v>10</v>
      </c>
      <c r="AH25" s="6" t="s">
        <v>10</v>
      </c>
      <c r="AI25" s="6" t="s">
        <v>10</v>
      </c>
      <c r="AJ25" s="6" t="s">
        <v>10</v>
      </c>
    </row>
    <row r="26" spans="1:36" ht="31.5" x14ac:dyDescent="0.25">
      <c r="A26" s="1">
        <v>7</v>
      </c>
      <c r="B26" s="22" t="s">
        <v>86</v>
      </c>
      <c r="C26" s="3" t="s">
        <v>106</v>
      </c>
      <c r="D26" s="11">
        <v>563.04999999999995</v>
      </c>
      <c r="E26" s="11">
        <v>651.95000000000005</v>
      </c>
      <c r="F26" s="6" t="s">
        <v>11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3" t="s">
        <v>10</v>
      </c>
      <c r="S26" s="6" t="s">
        <v>11</v>
      </c>
      <c r="T26" s="6" t="s">
        <v>11</v>
      </c>
      <c r="U26" s="6" t="s">
        <v>11</v>
      </c>
      <c r="V26" s="3" t="s">
        <v>10</v>
      </c>
      <c r="W26" s="7" t="s">
        <v>11</v>
      </c>
      <c r="X26" s="7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3" t="s">
        <v>10</v>
      </c>
      <c r="AI26" s="6" t="s">
        <v>11</v>
      </c>
      <c r="AJ26" s="3" t="s">
        <v>10</v>
      </c>
    </row>
    <row r="27" spans="1:36" ht="31.5" x14ac:dyDescent="0.25">
      <c r="A27" s="1">
        <v>8</v>
      </c>
      <c r="B27" s="22" t="s">
        <v>87</v>
      </c>
      <c r="C27" s="3" t="s">
        <v>107</v>
      </c>
      <c r="D27" s="11">
        <v>1073.28</v>
      </c>
      <c r="E27" s="11">
        <v>1242.74</v>
      </c>
      <c r="F27" s="6" t="s">
        <v>11</v>
      </c>
      <c r="G27" s="6" t="s">
        <v>11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7" t="s">
        <v>11</v>
      </c>
      <c r="X27" s="7" t="s">
        <v>11</v>
      </c>
      <c r="Y27" s="3" t="s">
        <v>10</v>
      </c>
      <c r="Z27" s="6" t="s">
        <v>11</v>
      </c>
      <c r="AA27" s="6" t="s">
        <v>11</v>
      </c>
      <c r="AB27" s="6" t="s">
        <v>11</v>
      </c>
      <c r="AC27" s="3" t="s">
        <v>10</v>
      </c>
      <c r="AD27" s="6" t="s">
        <v>11</v>
      </c>
      <c r="AE27" s="6" t="s">
        <v>11</v>
      </c>
      <c r="AF27" s="6" t="s">
        <v>11</v>
      </c>
      <c r="AG27" s="6" t="s">
        <v>11</v>
      </c>
      <c r="AH27" s="3" t="s">
        <v>10</v>
      </c>
      <c r="AI27" s="6" t="s">
        <v>11</v>
      </c>
      <c r="AJ27" s="3" t="s">
        <v>10</v>
      </c>
    </row>
    <row r="28" spans="1:36" ht="47.25" x14ac:dyDescent="0.25">
      <c r="A28" s="1">
        <v>9</v>
      </c>
      <c r="B28" s="25" t="s">
        <v>88</v>
      </c>
      <c r="C28" s="24" t="s">
        <v>108</v>
      </c>
      <c r="D28" s="11">
        <v>211.25</v>
      </c>
      <c r="E28" s="11">
        <v>244.6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3" t="s">
        <v>10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3" t="s">
        <v>10</v>
      </c>
      <c r="AG28" s="3" t="s">
        <v>10</v>
      </c>
      <c r="AH28" s="3" t="s">
        <v>10</v>
      </c>
      <c r="AI28" s="3" t="s">
        <v>10</v>
      </c>
      <c r="AJ28" s="3" t="s">
        <v>10</v>
      </c>
    </row>
    <row r="29" spans="1:36" ht="15.75" x14ac:dyDescent="0.25">
      <c r="A29" s="1">
        <v>10</v>
      </c>
      <c r="B29" s="25" t="s">
        <v>89</v>
      </c>
      <c r="C29" s="24" t="s">
        <v>153</v>
      </c>
      <c r="D29" s="11">
        <v>675.13</v>
      </c>
      <c r="E29" s="11">
        <v>781.75</v>
      </c>
      <c r="F29" s="3" t="s">
        <v>10</v>
      </c>
      <c r="G29" s="6" t="s">
        <v>11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11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31.5" x14ac:dyDescent="0.25">
      <c r="A30" s="1">
        <v>11</v>
      </c>
      <c r="B30" s="25" t="s">
        <v>90</v>
      </c>
      <c r="C30" s="24" t="s">
        <v>109</v>
      </c>
      <c r="D30" s="11">
        <v>277.74</v>
      </c>
      <c r="E30" s="11">
        <v>321.58999999999997</v>
      </c>
      <c r="F30" s="6" t="s">
        <v>11</v>
      </c>
      <c r="G30" s="6" t="s">
        <v>11</v>
      </c>
      <c r="H30" s="6" t="s">
        <v>11</v>
      </c>
      <c r="I30" s="3" t="s">
        <v>10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3" t="s">
        <v>10</v>
      </c>
      <c r="S30" s="6" t="s">
        <v>11</v>
      </c>
      <c r="T30" s="6" t="s">
        <v>11</v>
      </c>
      <c r="U30" s="6" t="s">
        <v>11</v>
      </c>
      <c r="V30" s="3" t="s">
        <v>10</v>
      </c>
      <c r="W30" s="6" t="s">
        <v>11</v>
      </c>
      <c r="X30" s="6" t="s">
        <v>11</v>
      </c>
      <c r="Y30" s="3" t="s">
        <v>10</v>
      </c>
      <c r="Z30" s="6" t="s">
        <v>11</v>
      </c>
      <c r="AA30" s="6" t="s">
        <v>11</v>
      </c>
      <c r="AB30" s="6" t="s">
        <v>11</v>
      </c>
      <c r="AC30" s="3" t="s">
        <v>10</v>
      </c>
      <c r="AD30" s="6" t="s">
        <v>11</v>
      </c>
      <c r="AE30" s="6" t="s">
        <v>11</v>
      </c>
      <c r="AF30" s="6" t="s">
        <v>11</v>
      </c>
      <c r="AG30" s="6" t="s">
        <v>11</v>
      </c>
      <c r="AH30" s="3" t="s">
        <v>10</v>
      </c>
      <c r="AI30" s="3" t="s">
        <v>10</v>
      </c>
      <c r="AJ30" s="3" t="s">
        <v>10</v>
      </c>
    </row>
    <row r="31" spans="1:36" ht="15.75" x14ac:dyDescent="0.25">
      <c r="A31" s="1">
        <v>12</v>
      </c>
      <c r="B31" s="25" t="s">
        <v>91</v>
      </c>
      <c r="C31" s="24" t="s">
        <v>110</v>
      </c>
      <c r="D31" s="11">
        <v>326.02</v>
      </c>
      <c r="E31" s="11">
        <v>377.5</v>
      </c>
      <c r="F31" s="6" t="s">
        <v>11</v>
      </c>
      <c r="G31" s="6" t="s">
        <v>11</v>
      </c>
      <c r="H31" s="6" t="s">
        <v>11</v>
      </c>
      <c r="I31" s="3" t="s">
        <v>10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3" t="s">
        <v>10</v>
      </c>
      <c r="S31" s="6" t="s">
        <v>11</v>
      </c>
      <c r="T31" s="6" t="s">
        <v>11</v>
      </c>
      <c r="U31" s="6" t="s">
        <v>11</v>
      </c>
      <c r="V31" s="3" t="s">
        <v>10</v>
      </c>
      <c r="W31" s="6" t="s">
        <v>11</v>
      </c>
      <c r="X31" s="6" t="s">
        <v>11</v>
      </c>
      <c r="Y31" s="3" t="s">
        <v>10</v>
      </c>
      <c r="Z31" s="6" t="s">
        <v>11</v>
      </c>
      <c r="AA31" s="6" t="s">
        <v>11</v>
      </c>
      <c r="AB31" s="6" t="s">
        <v>11</v>
      </c>
      <c r="AC31" s="3" t="s">
        <v>10</v>
      </c>
      <c r="AD31" s="6" t="s">
        <v>11</v>
      </c>
      <c r="AE31" s="6" t="s">
        <v>11</v>
      </c>
      <c r="AF31" s="6" t="s">
        <v>11</v>
      </c>
      <c r="AG31" s="6" t="s">
        <v>11</v>
      </c>
      <c r="AH31" s="3" t="s">
        <v>10</v>
      </c>
      <c r="AI31" s="3" t="s">
        <v>10</v>
      </c>
      <c r="AJ31" s="3" t="s">
        <v>10</v>
      </c>
    </row>
    <row r="32" spans="1:36" ht="31.5" x14ac:dyDescent="0.25">
      <c r="A32" s="1">
        <v>13</v>
      </c>
      <c r="B32" s="25" t="s">
        <v>152</v>
      </c>
      <c r="C32" s="26" t="s">
        <v>154</v>
      </c>
      <c r="D32" s="11">
        <v>1404.93</v>
      </c>
      <c r="E32" s="11">
        <v>1626.76</v>
      </c>
      <c r="F32" s="6" t="s">
        <v>11</v>
      </c>
      <c r="G32" s="3" t="s">
        <v>10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11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3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10</v>
      </c>
      <c r="AI32" s="6" t="s">
        <v>11</v>
      </c>
      <c r="AJ32" s="6" t="s">
        <v>11</v>
      </c>
    </row>
    <row r="33" spans="1:36" ht="15.75" x14ac:dyDescent="0.25">
      <c r="A33" s="1">
        <v>14</v>
      </c>
      <c r="B33" s="25" t="s">
        <v>92</v>
      </c>
      <c r="C33" s="27" t="s">
        <v>111</v>
      </c>
      <c r="D33" s="11">
        <v>2437.2600000000002</v>
      </c>
      <c r="E33" s="11">
        <v>2822.07</v>
      </c>
      <c r="F33" s="6" t="s">
        <v>11</v>
      </c>
      <c r="G33" s="6" t="s">
        <v>10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11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10</v>
      </c>
      <c r="AI33" s="6" t="s">
        <v>11</v>
      </c>
      <c r="AJ33" s="6" t="s">
        <v>11</v>
      </c>
    </row>
    <row r="34" spans="1:36" ht="31.5" x14ac:dyDescent="0.25">
      <c r="A34" s="1">
        <v>15</v>
      </c>
      <c r="B34" s="25" t="s">
        <v>93</v>
      </c>
      <c r="C34" s="28" t="s">
        <v>112</v>
      </c>
      <c r="D34" s="11">
        <v>468.34</v>
      </c>
      <c r="E34" s="11">
        <v>542.29999999999995</v>
      </c>
      <c r="F34" s="6" t="s">
        <v>11</v>
      </c>
      <c r="G34" s="3" t="s">
        <v>10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11</v>
      </c>
      <c r="Z34" s="6" t="s">
        <v>11</v>
      </c>
      <c r="AA34" s="6" t="s">
        <v>11</v>
      </c>
      <c r="AB34" s="6" t="s">
        <v>11</v>
      </c>
      <c r="AC34" s="6" t="s">
        <v>11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15.75" x14ac:dyDescent="0.25">
      <c r="A35" s="1">
        <v>16</v>
      </c>
      <c r="B35" s="29" t="s">
        <v>94</v>
      </c>
      <c r="C35" s="26" t="s">
        <v>113</v>
      </c>
      <c r="D35" s="11">
        <v>2505.31</v>
      </c>
      <c r="E35" s="11">
        <v>2900.88</v>
      </c>
      <c r="F35" s="6" t="s">
        <v>11</v>
      </c>
      <c r="G35" s="6" t="s">
        <v>10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11</v>
      </c>
      <c r="U35" s="6" t="s">
        <v>11</v>
      </c>
      <c r="V35" s="6" t="s">
        <v>11</v>
      </c>
      <c r="W35" s="6" t="s">
        <v>11</v>
      </c>
      <c r="X35" s="6" t="s">
        <v>11</v>
      </c>
      <c r="Y35" s="6" t="s">
        <v>10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1">
        <v>17</v>
      </c>
      <c r="B36" s="30" t="s">
        <v>95</v>
      </c>
      <c r="C36" s="26" t="s">
        <v>114</v>
      </c>
      <c r="D36" s="11">
        <v>585.36</v>
      </c>
      <c r="E36" s="11">
        <v>684.48</v>
      </c>
      <c r="F36" s="6" t="s">
        <v>11</v>
      </c>
      <c r="G36" s="16" t="s">
        <v>10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 t="s">
        <v>11</v>
      </c>
      <c r="O36" s="6" t="s">
        <v>11</v>
      </c>
      <c r="P36" s="6" t="s">
        <v>11</v>
      </c>
      <c r="Q36" s="6" t="s">
        <v>11</v>
      </c>
      <c r="R36" s="6" t="s">
        <v>11</v>
      </c>
      <c r="S36" s="6" t="s">
        <v>11</v>
      </c>
      <c r="T36" s="6" t="s">
        <v>11</v>
      </c>
      <c r="U36" s="6" t="s">
        <v>11</v>
      </c>
      <c r="V36" s="6" t="s">
        <v>11</v>
      </c>
      <c r="W36" s="6" t="s">
        <v>11</v>
      </c>
      <c r="X36" s="6" t="s">
        <v>11</v>
      </c>
      <c r="Y36" s="6" t="s">
        <v>11</v>
      </c>
      <c r="Z36" s="6" t="s">
        <v>11</v>
      </c>
      <c r="AA36" s="6" t="s">
        <v>11</v>
      </c>
      <c r="AB36" s="6" t="s">
        <v>11</v>
      </c>
      <c r="AC36" s="6" t="s">
        <v>11</v>
      </c>
      <c r="AD36" s="6" t="s">
        <v>11</v>
      </c>
      <c r="AE36" s="6" t="s">
        <v>11</v>
      </c>
      <c r="AF36" s="6" t="s">
        <v>11</v>
      </c>
      <c r="AG36" s="6" t="s">
        <v>11</v>
      </c>
      <c r="AH36" s="6" t="s">
        <v>11</v>
      </c>
      <c r="AI36" s="6" t="s">
        <v>11</v>
      </c>
      <c r="AJ36" s="6" t="s">
        <v>11</v>
      </c>
    </row>
    <row r="37" spans="1:36" ht="15.75" x14ac:dyDescent="0.25">
      <c r="A37" s="1">
        <v>18</v>
      </c>
      <c r="B37" s="30" t="s">
        <v>96</v>
      </c>
      <c r="C37" s="24" t="s">
        <v>115</v>
      </c>
      <c r="D37" s="11">
        <v>1416.49</v>
      </c>
      <c r="E37" s="11">
        <v>1640.15</v>
      </c>
      <c r="F37" s="6" t="s">
        <v>11</v>
      </c>
      <c r="G37" s="16" t="s">
        <v>10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6" t="s">
        <v>11</v>
      </c>
      <c r="N37" s="6" t="s">
        <v>11</v>
      </c>
      <c r="O37" s="6" t="s">
        <v>11</v>
      </c>
      <c r="P37" s="6" t="s">
        <v>11</v>
      </c>
      <c r="Q37" s="6" t="s">
        <v>11</v>
      </c>
      <c r="R37" s="16" t="s">
        <v>10</v>
      </c>
      <c r="S37" s="6" t="s">
        <v>11</v>
      </c>
      <c r="T37" s="6" t="s">
        <v>11</v>
      </c>
      <c r="U37" s="6" t="s">
        <v>11</v>
      </c>
      <c r="V37" s="6" t="s">
        <v>11</v>
      </c>
      <c r="W37" s="6" t="s">
        <v>11</v>
      </c>
      <c r="X37" s="6" t="s">
        <v>11</v>
      </c>
      <c r="Y37" s="6" t="s">
        <v>11</v>
      </c>
      <c r="Z37" s="6" t="s">
        <v>11</v>
      </c>
      <c r="AA37" s="6" t="s">
        <v>11</v>
      </c>
      <c r="AB37" s="6" t="s">
        <v>11</v>
      </c>
      <c r="AC37" s="6" t="s">
        <v>11</v>
      </c>
      <c r="AD37" s="6" t="s">
        <v>11</v>
      </c>
      <c r="AE37" s="6" t="s">
        <v>11</v>
      </c>
      <c r="AF37" s="6" t="s">
        <v>11</v>
      </c>
      <c r="AG37" s="6" t="s">
        <v>11</v>
      </c>
      <c r="AH37" s="6" t="s">
        <v>11</v>
      </c>
      <c r="AI37" s="6" t="s">
        <v>11</v>
      </c>
      <c r="AJ37" s="6" t="s">
        <v>11</v>
      </c>
    </row>
    <row r="38" spans="1:36" ht="15.75" x14ac:dyDescent="0.25">
      <c r="A38" s="1">
        <v>19</v>
      </c>
      <c r="B38" s="25" t="s">
        <v>157</v>
      </c>
      <c r="C38" s="24" t="s">
        <v>2</v>
      </c>
      <c r="D38" s="11">
        <v>591.65</v>
      </c>
      <c r="E38" s="11">
        <v>685.08</v>
      </c>
      <c r="F38" s="6" t="s">
        <v>11</v>
      </c>
      <c r="G38" s="6" t="s">
        <v>11</v>
      </c>
      <c r="H38" s="6" t="s">
        <v>11</v>
      </c>
      <c r="I38" s="6" t="s">
        <v>11</v>
      </c>
      <c r="J38" s="6" t="s">
        <v>11</v>
      </c>
      <c r="K38" s="6" t="s">
        <v>11</v>
      </c>
      <c r="L38" s="6" t="s">
        <v>11</v>
      </c>
      <c r="M38" s="6" t="s">
        <v>11</v>
      </c>
      <c r="N38" s="6" t="s">
        <v>11</v>
      </c>
      <c r="O38" s="6" t="s">
        <v>11</v>
      </c>
      <c r="P38" s="6" t="s">
        <v>11</v>
      </c>
      <c r="Q38" s="6" t="s">
        <v>11</v>
      </c>
      <c r="R38" s="6" t="s">
        <v>10</v>
      </c>
      <c r="S38" s="6" t="s">
        <v>11</v>
      </c>
      <c r="T38" s="6" t="s">
        <v>11</v>
      </c>
      <c r="U38" s="6" t="s">
        <v>11</v>
      </c>
      <c r="V38" s="6" t="s">
        <v>11</v>
      </c>
      <c r="W38" s="6" t="s">
        <v>11</v>
      </c>
      <c r="X38" s="6" t="s">
        <v>11</v>
      </c>
      <c r="Y38" s="6" t="s">
        <v>10</v>
      </c>
      <c r="Z38" s="6" t="s">
        <v>11</v>
      </c>
      <c r="AA38" s="6" t="s">
        <v>11</v>
      </c>
      <c r="AB38" s="6" t="s">
        <v>11</v>
      </c>
      <c r="AC38" s="6" t="s">
        <v>11</v>
      </c>
      <c r="AD38" s="6" t="s">
        <v>11</v>
      </c>
      <c r="AE38" s="6" t="s">
        <v>11</v>
      </c>
      <c r="AF38" s="6" t="s">
        <v>11</v>
      </c>
      <c r="AG38" s="6" t="s">
        <v>11</v>
      </c>
      <c r="AH38" s="6" t="s">
        <v>10</v>
      </c>
      <c r="AI38" s="6" t="s">
        <v>11</v>
      </c>
      <c r="AJ38" s="6" t="s">
        <v>10</v>
      </c>
    </row>
    <row r="39" spans="1:36" ht="31.5" x14ac:dyDescent="0.25">
      <c r="A39" s="1">
        <v>20</v>
      </c>
      <c r="B39" s="25" t="s">
        <v>97</v>
      </c>
      <c r="C39" s="24" t="s">
        <v>116</v>
      </c>
      <c r="D39" s="11">
        <v>699.53</v>
      </c>
      <c r="E39" s="11">
        <v>771.13</v>
      </c>
      <c r="F39" s="6" t="s">
        <v>11</v>
      </c>
      <c r="G39" s="6" t="s">
        <v>11</v>
      </c>
      <c r="H39" s="6" t="s">
        <v>11</v>
      </c>
      <c r="I39" s="6" t="s">
        <v>11</v>
      </c>
      <c r="J39" s="6" t="s">
        <v>11</v>
      </c>
      <c r="K39" s="6" t="s">
        <v>11</v>
      </c>
      <c r="L39" s="6" t="s">
        <v>11</v>
      </c>
      <c r="M39" s="6" t="s">
        <v>11</v>
      </c>
      <c r="N39" s="6" t="s">
        <v>11</v>
      </c>
      <c r="O39" s="6" t="s">
        <v>11</v>
      </c>
      <c r="P39" s="6" t="s">
        <v>11</v>
      </c>
      <c r="Q39" s="6" t="s">
        <v>11</v>
      </c>
      <c r="R39" s="6" t="s">
        <v>10</v>
      </c>
      <c r="S39" s="6" t="s">
        <v>11</v>
      </c>
      <c r="T39" s="6" t="s">
        <v>11</v>
      </c>
      <c r="U39" s="6" t="s">
        <v>11</v>
      </c>
      <c r="V39" s="6" t="s">
        <v>11</v>
      </c>
      <c r="W39" s="6" t="s">
        <v>11</v>
      </c>
      <c r="X39" s="6" t="s">
        <v>11</v>
      </c>
      <c r="Y39" s="6" t="s">
        <v>10</v>
      </c>
      <c r="Z39" s="6" t="s">
        <v>11</v>
      </c>
      <c r="AA39" s="6" t="s">
        <v>11</v>
      </c>
      <c r="AB39" s="6" t="s">
        <v>11</v>
      </c>
      <c r="AC39" s="6" t="s">
        <v>11</v>
      </c>
      <c r="AD39" s="6" t="s">
        <v>11</v>
      </c>
      <c r="AE39" s="6" t="s">
        <v>11</v>
      </c>
      <c r="AF39" s="6" t="s">
        <v>11</v>
      </c>
      <c r="AG39" s="6" t="s">
        <v>11</v>
      </c>
      <c r="AH39" s="6" t="s">
        <v>11</v>
      </c>
      <c r="AI39" s="6" t="s">
        <v>11</v>
      </c>
      <c r="AJ39" s="6" t="s">
        <v>11</v>
      </c>
    </row>
    <row r="40" spans="1:36" ht="47.25" x14ac:dyDescent="0.25">
      <c r="A40" s="1">
        <v>21</v>
      </c>
      <c r="B40" s="29" t="s">
        <v>98</v>
      </c>
      <c r="C40" s="24" t="s">
        <v>155</v>
      </c>
      <c r="D40" s="11">
        <v>403.94</v>
      </c>
      <c r="E40" s="11">
        <v>467.72</v>
      </c>
      <c r="F40" s="6" t="s">
        <v>11</v>
      </c>
      <c r="G40" s="6" t="s">
        <v>11</v>
      </c>
      <c r="H40" s="6" t="s">
        <v>11</v>
      </c>
      <c r="I40" s="6" t="s">
        <v>11</v>
      </c>
      <c r="J40" s="6" t="s">
        <v>11</v>
      </c>
      <c r="K40" s="6" t="s">
        <v>11</v>
      </c>
      <c r="L40" s="6" t="s">
        <v>11</v>
      </c>
      <c r="M40" s="6" t="s">
        <v>11</v>
      </c>
      <c r="N40" s="6" t="s">
        <v>11</v>
      </c>
      <c r="O40" s="6" t="s">
        <v>11</v>
      </c>
      <c r="P40" s="6" t="s">
        <v>11</v>
      </c>
      <c r="Q40" s="6" t="s">
        <v>11</v>
      </c>
      <c r="R40" s="6" t="s">
        <v>11</v>
      </c>
      <c r="S40" s="6" t="s">
        <v>11</v>
      </c>
      <c r="T40" s="6" t="s">
        <v>11</v>
      </c>
      <c r="U40" s="6" t="s">
        <v>11</v>
      </c>
      <c r="V40" s="6" t="s">
        <v>11</v>
      </c>
      <c r="W40" s="6" t="s">
        <v>11</v>
      </c>
      <c r="X40" s="6" t="s">
        <v>11</v>
      </c>
      <c r="Y40" s="6" t="s">
        <v>10</v>
      </c>
      <c r="Z40" s="6" t="s">
        <v>11</v>
      </c>
      <c r="AA40" s="6" t="s">
        <v>11</v>
      </c>
      <c r="AB40" s="6" t="s">
        <v>11</v>
      </c>
      <c r="AC40" s="6" t="s">
        <v>10</v>
      </c>
      <c r="AD40" s="6" t="s">
        <v>11</v>
      </c>
      <c r="AE40" s="6" t="s">
        <v>11</v>
      </c>
      <c r="AF40" s="6" t="s">
        <v>11</v>
      </c>
      <c r="AG40" s="6" t="s">
        <v>11</v>
      </c>
      <c r="AH40" s="6" t="s">
        <v>11</v>
      </c>
      <c r="AI40" s="6" t="s">
        <v>11</v>
      </c>
      <c r="AJ40" s="6" t="s">
        <v>11</v>
      </c>
    </row>
    <row r="41" spans="1:36" ht="47.25" x14ac:dyDescent="0.25">
      <c r="A41" s="1">
        <v>22</v>
      </c>
      <c r="B41" s="25" t="s">
        <v>99</v>
      </c>
      <c r="C41" s="24" t="s">
        <v>156</v>
      </c>
      <c r="D41" s="11">
        <v>103.49</v>
      </c>
      <c r="E41" s="11">
        <v>119.84</v>
      </c>
      <c r="F41" s="6" t="s">
        <v>11</v>
      </c>
      <c r="G41" s="6" t="s">
        <v>11</v>
      </c>
      <c r="H41" s="6" t="s">
        <v>11</v>
      </c>
      <c r="I41" s="6" t="s">
        <v>11</v>
      </c>
      <c r="J41" s="6" t="s">
        <v>11</v>
      </c>
      <c r="K41" s="6" t="s">
        <v>11</v>
      </c>
      <c r="L41" s="6" t="s">
        <v>11</v>
      </c>
      <c r="M41" s="6" t="s">
        <v>11</v>
      </c>
      <c r="N41" s="6" t="s">
        <v>11</v>
      </c>
      <c r="O41" s="6" t="s">
        <v>11</v>
      </c>
      <c r="P41" s="6" t="s">
        <v>11</v>
      </c>
      <c r="Q41" s="6" t="s">
        <v>11</v>
      </c>
      <c r="R41" s="6" t="s">
        <v>11</v>
      </c>
      <c r="S41" s="6" t="s">
        <v>11</v>
      </c>
      <c r="T41" s="6" t="s">
        <v>10</v>
      </c>
      <c r="U41" s="6" t="s">
        <v>10</v>
      </c>
      <c r="V41" s="6" t="s">
        <v>11</v>
      </c>
      <c r="W41" s="6" t="s">
        <v>11</v>
      </c>
      <c r="X41" s="6" t="s">
        <v>11</v>
      </c>
      <c r="Y41" s="6" t="s">
        <v>11</v>
      </c>
      <c r="Z41" s="6" t="s">
        <v>11</v>
      </c>
      <c r="AA41" s="6" t="s">
        <v>11</v>
      </c>
      <c r="AB41" s="6" t="s">
        <v>11</v>
      </c>
      <c r="AC41" s="6" t="s">
        <v>11</v>
      </c>
      <c r="AD41" s="6" t="s">
        <v>11</v>
      </c>
      <c r="AE41" s="6" t="s">
        <v>11</v>
      </c>
      <c r="AF41" s="6" t="s">
        <v>11</v>
      </c>
      <c r="AG41" s="6" t="s">
        <v>11</v>
      </c>
      <c r="AH41" s="6" t="s">
        <v>11</v>
      </c>
      <c r="AI41" s="6" t="s">
        <v>11</v>
      </c>
      <c r="AJ41" s="6" t="s">
        <v>11</v>
      </c>
    </row>
    <row r="42" spans="1:36" ht="15.75" x14ac:dyDescent="0.25">
      <c r="A42" s="1">
        <v>23</v>
      </c>
      <c r="B42" s="33" t="s">
        <v>12</v>
      </c>
      <c r="C42" s="33"/>
      <c r="D42" s="33"/>
      <c r="E42" s="33"/>
      <c r="F42" s="10">
        <f>SUMPRODUCT($D$20:$D$41,VALUE(SUBSTITUTE(SUBSTITUTE(F20:F41,"+",1),"-",0)))</f>
        <v>1657.4299999999998</v>
      </c>
      <c r="G42" s="10">
        <f t="shared" ref="G42:AJ42" si="0">SUMPRODUCT($D$20:$D$41,VALUE(SUBSTITUTE(SUBSTITUTE(G20:G41,"+",1),"-",0)))</f>
        <v>11349.83</v>
      </c>
      <c r="H42" s="10">
        <f t="shared" si="0"/>
        <v>982.3</v>
      </c>
      <c r="I42" s="10">
        <f t="shared" si="0"/>
        <v>2664.11</v>
      </c>
      <c r="J42" s="10">
        <f t="shared" si="0"/>
        <v>982.3</v>
      </c>
      <c r="K42" s="10">
        <f t="shared" si="0"/>
        <v>982.3</v>
      </c>
      <c r="L42" s="10">
        <f t="shared" si="0"/>
        <v>982.3</v>
      </c>
      <c r="M42" s="10">
        <f t="shared" si="0"/>
        <v>982.3</v>
      </c>
      <c r="N42" s="10">
        <f t="shared" si="0"/>
        <v>982.3</v>
      </c>
      <c r="O42" s="10">
        <f t="shared" si="0"/>
        <v>982.3</v>
      </c>
      <c r="P42" s="10">
        <f t="shared" si="0"/>
        <v>982.3</v>
      </c>
      <c r="Q42" s="10">
        <f t="shared" si="0"/>
        <v>982.3</v>
      </c>
      <c r="R42" s="10">
        <f t="shared" si="0"/>
        <v>7581.7399999999989</v>
      </c>
      <c r="S42" s="10">
        <f t="shared" si="0"/>
        <v>982.3</v>
      </c>
      <c r="T42" s="10">
        <f t="shared" si="0"/>
        <v>1762.51</v>
      </c>
      <c r="U42" s="10">
        <f t="shared" si="0"/>
        <v>1584.1899999999998</v>
      </c>
      <c r="V42" s="10">
        <f t="shared" si="0"/>
        <v>4874.07</v>
      </c>
      <c r="W42" s="10">
        <f t="shared" si="0"/>
        <v>1480.6999999999998</v>
      </c>
      <c r="X42" s="10">
        <f t="shared" si="0"/>
        <v>1480.6999999999998</v>
      </c>
      <c r="Y42" s="10">
        <f t="shared" si="0"/>
        <v>14602.55</v>
      </c>
      <c r="Z42" s="10">
        <f t="shared" si="0"/>
        <v>2606.98</v>
      </c>
      <c r="AA42" s="10">
        <f t="shared" si="0"/>
        <v>1480.6999999999998</v>
      </c>
      <c r="AB42" s="10">
        <f t="shared" si="0"/>
        <v>1480.6999999999998</v>
      </c>
      <c r="AC42" s="10">
        <f t="shared" si="0"/>
        <v>5788.2399999999989</v>
      </c>
      <c r="AD42" s="10">
        <f t="shared" si="0"/>
        <v>1480.6999999999998</v>
      </c>
      <c r="AE42" s="10">
        <f t="shared" si="0"/>
        <v>1882.0299999999997</v>
      </c>
      <c r="AF42" s="10">
        <f t="shared" si="0"/>
        <v>2141.5099999999998</v>
      </c>
      <c r="AG42" s="10">
        <f t="shared" si="0"/>
        <v>2792.23</v>
      </c>
      <c r="AH42" s="10">
        <f t="shared" si="0"/>
        <v>10993.769999999999</v>
      </c>
      <c r="AI42" s="10">
        <f t="shared" si="0"/>
        <v>4522.2700000000004</v>
      </c>
      <c r="AJ42" s="10">
        <f t="shared" si="0"/>
        <v>7151.5799999999981</v>
      </c>
    </row>
    <row r="43" spans="1:36" ht="15.75" x14ac:dyDescent="0.25">
      <c r="A43" s="1">
        <v>24</v>
      </c>
      <c r="B43" s="34" t="s">
        <v>13</v>
      </c>
      <c r="C43" s="35"/>
      <c r="D43" s="35"/>
      <c r="E43" s="36"/>
      <c r="F43" s="10">
        <f>SUMPRODUCT($E$20:$E$41,VALUE(SUBSTITUTE(SUBSTITUTE(F20:F41,"+",1),"-",0)))</f>
        <v>1919.14</v>
      </c>
      <c r="G43" s="10">
        <f t="shared" ref="G43:AJ43" si="1">SUMPRODUCT($E$20:$E$41,VALUE(SUBSTITUTE(SUBSTITUTE(G20:G41,"+",1),"-",0)))</f>
        <v>13148.58</v>
      </c>
      <c r="H43" s="10">
        <f t="shared" si="1"/>
        <v>1137.3900000000001</v>
      </c>
      <c r="I43" s="10">
        <f t="shared" si="1"/>
        <v>3084.7500000000005</v>
      </c>
      <c r="J43" s="10">
        <f t="shared" si="1"/>
        <v>1137.3900000000001</v>
      </c>
      <c r="K43" s="10">
        <f t="shared" si="1"/>
        <v>1137.3900000000001</v>
      </c>
      <c r="L43" s="10">
        <f t="shared" si="1"/>
        <v>1137.3900000000001</v>
      </c>
      <c r="M43" s="10">
        <f t="shared" si="1"/>
        <v>1137.3900000000001</v>
      </c>
      <c r="N43" s="10">
        <f t="shared" si="1"/>
        <v>1137.3900000000001</v>
      </c>
      <c r="O43" s="10">
        <f t="shared" si="1"/>
        <v>1137.3900000000001</v>
      </c>
      <c r="P43" s="10">
        <f t="shared" si="1"/>
        <v>1137.3900000000001</v>
      </c>
      <c r="Q43" s="10">
        <f t="shared" si="1"/>
        <v>1137.3900000000001</v>
      </c>
      <c r="R43" s="10">
        <f t="shared" si="1"/>
        <v>8740.0199999999986</v>
      </c>
      <c r="S43" s="10">
        <f t="shared" si="1"/>
        <v>1137.3900000000001</v>
      </c>
      <c r="T43" s="10">
        <f t="shared" si="1"/>
        <v>2040.8100000000002</v>
      </c>
      <c r="U43" s="10">
        <f t="shared" si="1"/>
        <v>1834.3300000000002</v>
      </c>
      <c r="V43" s="10">
        <f t="shared" si="1"/>
        <v>5643.66</v>
      </c>
      <c r="W43" s="10">
        <f t="shared" si="1"/>
        <v>1714.4900000000002</v>
      </c>
      <c r="X43" s="10">
        <f t="shared" si="1"/>
        <v>1714.4900000000002</v>
      </c>
      <c r="Y43" s="10">
        <f t="shared" si="1"/>
        <v>16869.330000000002</v>
      </c>
      <c r="Z43" s="10">
        <f t="shared" si="1"/>
        <v>3018.61</v>
      </c>
      <c r="AA43" s="10">
        <f t="shared" si="1"/>
        <v>1714.4900000000002</v>
      </c>
      <c r="AB43" s="10">
        <f t="shared" si="1"/>
        <v>1714.4900000000002</v>
      </c>
      <c r="AC43" s="10">
        <f t="shared" si="1"/>
        <v>6702.17</v>
      </c>
      <c r="AD43" s="10">
        <f t="shared" si="1"/>
        <v>1714.4900000000002</v>
      </c>
      <c r="AE43" s="10">
        <f t="shared" si="1"/>
        <v>2179.1800000000003</v>
      </c>
      <c r="AF43" s="10">
        <f t="shared" si="1"/>
        <v>2479.63</v>
      </c>
      <c r="AG43" s="10">
        <f t="shared" si="1"/>
        <v>3233.1</v>
      </c>
      <c r="AH43" s="10">
        <f t="shared" si="1"/>
        <v>12729.6</v>
      </c>
      <c r="AI43" s="10">
        <f t="shared" si="1"/>
        <v>5236.3100000000004</v>
      </c>
      <c r="AJ43" s="10">
        <f t="shared" si="1"/>
        <v>8280.77</v>
      </c>
    </row>
  </sheetData>
  <mergeCells count="10">
    <mergeCell ref="AF1:AJ1"/>
    <mergeCell ref="AF3:AJ3"/>
    <mergeCell ref="B42:E42"/>
    <mergeCell ref="B43:E43"/>
    <mergeCell ref="A12:AJ12"/>
    <mergeCell ref="A14:AJ14"/>
    <mergeCell ref="AF6:AJ6"/>
    <mergeCell ref="AF7:AJ7"/>
    <mergeCell ref="AF8:AJ8"/>
    <mergeCell ref="AC2:AJ2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topLeftCell="I1" zoomScale="70" zoomScaleNormal="70" workbookViewId="0">
      <selection activeCell="AH33" sqref="AH33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7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4" spans="1:36" ht="15.75" x14ac:dyDescent="0.25">
      <c r="AJ4" s="9" t="s">
        <v>151</v>
      </c>
    </row>
    <row r="6" spans="1:36" s="8" customFormat="1" ht="20.25" customHeight="1" x14ac:dyDescent="0.25">
      <c r="A6" s="37" t="s">
        <v>119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36" s="8" customFormat="1" ht="15.75" x14ac:dyDescent="0.25"/>
    <row r="8" spans="1:36" ht="18.75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</row>
    <row r="10" spans="1:36" ht="15.75" x14ac:dyDescent="0.25">
      <c r="B10" s="4"/>
      <c r="C10" s="4"/>
      <c r="D10" s="4"/>
      <c r="E10" s="1" t="s">
        <v>4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 t="s">
        <v>15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</row>
    <row r="11" spans="1:36" ht="15.75" x14ac:dyDescent="0.25">
      <c r="B11" s="4"/>
      <c r="C11" s="4"/>
      <c r="D11" s="4"/>
      <c r="E11" s="1" t="s">
        <v>7</v>
      </c>
      <c r="F11" s="17" t="s">
        <v>120</v>
      </c>
      <c r="G11" s="17" t="s">
        <v>121</v>
      </c>
      <c r="H11" s="17" t="s">
        <v>122</v>
      </c>
      <c r="I11" s="17" t="s">
        <v>123</v>
      </c>
      <c r="J11" s="17" t="s">
        <v>124</v>
      </c>
      <c r="K11" s="17" t="s">
        <v>125</v>
      </c>
      <c r="L11" s="17" t="s">
        <v>126</v>
      </c>
      <c r="M11" s="17" t="s">
        <v>127</v>
      </c>
      <c r="N11" s="17" t="s">
        <v>128</v>
      </c>
      <c r="O11" s="17" t="s">
        <v>129</v>
      </c>
      <c r="P11" s="17" t="s">
        <v>130</v>
      </c>
      <c r="Q11" s="17" t="s">
        <v>131</v>
      </c>
      <c r="R11" s="18" t="s">
        <v>132</v>
      </c>
      <c r="S11" s="18" t="s">
        <v>133</v>
      </c>
      <c r="T11" s="18" t="s">
        <v>134</v>
      </c>
      <c r="U11" s="18" t="s">
        <v>135</v>
      </c>
      <c r="V11" s="19" t="s">
        <v>136</v>
      </c>
      <c r="W11" s="19" t="s">
        <v>137</v>
      </c>
      <c r="X11" s="1" t="s">
        <v>138</v>
      </c>
      <c r="Y11" s="1" t="s">
        <v>139</v>
      </c>
      <c r="Z11" s="1" t="s">
        <v>140</v>
      </c>
      <c r="AA11" s="1" t="s">
        <v>141</v>
      </c>
      <c r="AB11" s="20" t="s">
        <v>142</v>
      </c>
      <c r="AC11" s="20" t="s">
        <v>143</v>
      </c>
      <c r="AD11" s="20" t="s">
        <v>144</v>
      </c>
      <c r="AE11" s="20" t="s">
        <v>145</v>
      </c>
      <c r="AF11" s="20" t="s">
        <v>146</v>
      </c>
      <c r="AG11" s="21" t="s">
        <v>147</v>
      </c>
      <c r="AH11" s="21" t="s">
        <v>148</v>
      </c>
      <c r="AI11" s="21" t="s">
        <v>149</v>
      </c>
      <c r="AJ11" s="21" t="s">
        <v>150</v>
      </c>
    </row>
    <row r="12" spans="1:36" ht="31.5" x14ac:dyDescent="0.25">
      <c r="B12" s="4"/>
      <c r="C12" s="4"/>
      <c r="D12" s="4"/>
      <c r="E12" s="1" t="s">
        <v>1</v>
      </c>
      <c r="F12" s="2" t="s">
        <v>49</v>
      </c>
      <c r="G12" s="2" t="s">
        <v>50</v>
      </c>
      <c r="H12" s="2" t="s">
        <v>51</v>
      </c>
      <c r="I12" s="2" t="s">
        <v>52</v>
      </c>
      <c r="J12" s="2" t="s">
        <v>53</v>
      </c>
      <c r="K12" s="2" t="s">
        <v>54</v>
      </c>
      <c r="L12" s="2" t="s">
        <v>55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  <c r="R12" s="2" t="s">
        <v>61</v>
      </c>
      <c r="S12" s="2" t="s">
        <v>62</v>
      </c>
      <c r="T12" s="2" t="s">
        <v>63</v>
      </c>
      <c r="U12" s="2" t="s">
        <v>64</v>
      </c>
      <c r="V12" s="13" t="s">
        <v>65</v>
      </c>
      <c r="W12" s="13" t="s">
        <v>66</v>
      </c>
      <c r="X12" s="2" t="s">
        <v>67</v>
      </c>
      <c r="Y12" s="2" t="s">
        <v>68</v>
      </c>
      <c r="Z12" s="2" t="s">
        <v>69</v>
      </c>
      <c r="AA12" s="2" t="s">
        <v>70</v>
      </c>
      <c r="AB12" s="2" t="s">
        <v>71</v>
      </c>
      <c r="AC12" s="2" t="s">
        <v>72</v>
      </c>
      <c r="AD12" s="2" t="s">
        <v>73</v>
      </c>
      <c r="AE12" s="2" t="s">
        <v>74</v>
      </c>
      <c r="AF12" s="2" t="s">
        <v>75</v>
      </c>
      <c r="AG12" s="2" t="s">
        <v>76</v>
      </c>
      <c r="AH12" s="2" t="s">
        <v>77</v>
      </c>
      <c r="AI12" s="2" t="s">
        <v>78</v>
      </c>
      <c r="AJ12" s="14" t="s">
        <v>79</v>
      </c>
    </row>
    <row r="13" spans="1:36" ht="37.5" x14ac:dyDescent="0.25">
      <c r="A13" s="3" t="s">
        <v>0</v>
      </c>
      <c r="B13" s="3" t="s">
        <v>6</v>
      </c>
      <c r="C13" s="3" t="s">
        <v>3</v>
      </c>
      <c r="D13" s="5" t="s">
        <v>8</v>
      </c>
      <c r="E13" s="5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2" t="s">
        <v>80</v>
      </c>
      <c r="C14" s="3" t="s">
        <v>100</v>
      </c>
      <c r="D14" s="11">
        <v>982.3</v>
      </c>
      <c r="E14" s="11">
        <v>1137.3900000000001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3" t="s">
        <v>10</v>
      </c>
      <c r="Z14" s="3" t="s">
        <v>10</v>
      </c>
      <c r="AA14" s="3" t="s">
        <v>10</v>
      </c>
      <c r="AB14" s="3" t="s">
        <v>10</v>
      </c>
      <c r="AC14" s="3" t="s">
        <v>10</v>
      </c>
      <c r="AD14" s="3" t="s">
        <v>10</v>
      </c>
      <c r="AE14" s="3" t="s">
        <v>10</v>
      </c>
      <c r="AF14" s="3" t="s">
        <v>10</v>
      </c>
      <c r="AG14" s="3" t="s">
        <v>10</v>
      </c>
      <c r="AH14" s="3" t="s">
        <v>10</v>
      </c>
      <c r="AI14" s="3" t="s">
        <v>10</v>
      </c>
      <c r="AJ14" s="3" t="s">
        <v>10</v>
      </c>
    </row>
    <row r="15" spans="1:36" ht="31.5" x14ac:dyDescent="0.25">
      <c r="A15" s="1">
        <v>2</v>
      </c>
      <c r="B15" s="22" t="s">
        <v>81</v>
      </c>
      <c r="C15" s="3" t="s">
        <v>101</v>
      </c>
      <c r="D15" s="11">
        <v>1100.28</v>
      </c>
      <c r="E15" s="11">
        <v>1274.01</v>
      </c>
      <c r="F15" s="6" t="s">
        <v>11</v>
      </c>
      <c r="G15" s="3" t="s">
        <v>10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6" t="s">
        <v>11</v>
      </c>
      <c r="P15" s="6" t="s">
        <v>11</v>
      </c>
      <c r="Q15" s="6" t="s">
        <v>11</v>
      </c>
      <c r="R15" s="3" t="s">
        <v>10</v>
      </c>
      <c r="S15" s="6" t="s">
        <v>11</v>
      </c>
      <c r="T15" s="6" t="s">
        <v>11</v>
      </c>
      <c r="U15" s="6" t="s">
        <v>11</v>
      </c>
      <c r="V15" s="3" t="s">
        <v>10</v>
      </c>
      <c r="W15" s="6" t="s">
        <v>11</v>
      </c>
      <c r="X15" s="6" t="s">
        <v>11</v>
      </c>
      <c r="Y15" s="3" t="s">
        <v>10</v>
      </c>
      <c r="Z15" s="6" t="s">
        <v>11</v>
      </c>
      <c r="AA15" s="6" t="s">
        <v>11</v>
      </c>
      <c r="AB15" s="6" t="s">
        <v>11</v>
      </c>
      <c r="AC15" s="3" t="s">
        <v>10</v>
      </c>
      <c r="AD15" s="6" t="s">
        <v>11</v>
      </c>
      <c r="AE15" s="6" t="s">
        <v>11</v>
      </c>
      <c r="AF15" s="6" t="s">
        <v>11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3</v>
      </c>
      <c r="B16" s="22" t="s">
        <v>82</v>
      </c>
      <c r="C16" s="3" t="s">
        <v>102</v>
      </c>
      <c r="D16" s="11">
        <v>449.56</v>
      </c>
      <c r="E16" s="11">
        <v>520.54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3" t="s">
        <v>10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3" t="s">
        <v>10</v>
      </c>
      <c r="AG16" s="6" t="s">
        <v>11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4</v>
      </c>
      <c r="B17" s="22" t="s">
        <v>83</v>
      </c>
      <c r="C17" s="3" t="s">
        <v>103</v>
      </c>
      <c r="D17" s="11">
        <v>676.72</v>
      </c>
      <c r="E17" s="11">
        <v>783.58</v>
      </c>
      <c r="F17" s="6" t="s">
        <v>11</v>
      </c>
      <c r="G17" s="6" t="s">
        <v>11</v>
      </c>
      <c r="H17" s="6" t="s">
        <v>11</v>
      </c>
      <c r="I17" s="3" t="s">
        <v>10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3" t="s">
        <v>10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6" t="s">
        <v>11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5</v>
      </c>
      <c r="B18" s="22" t="s">
        <v>84</v>
      </c>
      <c r="C18" s="3" t="s">
        <v>104</v>
      </c>
      <c r="D18" s="11">
        <v>401.33</v>
      </c>
      <c r="E18" s="11">
        <v>464.69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6" t="s">
        <v>11</v>
      </c>
      <c r="S18" s="6" t="s">
        <v>11</v>
      </c>
      <c r="T18" s="6" t="s">
        <v>11</v>
      </c>
      <c r="U18" s="6" t="s">
        <v>11</v>
      </c>
      <c r="V18" s="6" t="s">
        <v>11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6" t="s">
        <v>11</v>
      </c>
      <c r="AD18" s="6" t="s">
        <v>11</v>
      </c>
      <c r="AE18" s="3" t="s">
        <v>10</v>
      </c>
      <c r="AF18" s="6" t="s">
        <v>11</v>
      </c>
      <c r="AG18" s="6" t="s">
        <v>11</v>
      </c>
      <c r="AH18" s="3" t="s">
        <v>10</v>
      </c>
      <c r="AI18" s="6" t="s">
        <v>11</v>
      </c>
      <c r="AJ18" s="3" t="s">
        <v>10</v>
      </c>
    </row>
    <row r="19" spans="1:36" ht="31.5" x14ac:dyDescent="0.25">
      <c r="A19" s="1">
        <v>6</v>
      </c>
      <c r="B19" s="22" t="s">
        <v>85</v>
      </c>
      <c r="C19" s="3" t="s">
        <v>105</v>
      </c>
      <c r="D19" s="11">
        <v>498.4</v>
      </c>
      <c r="E19" s="11">
        <v>577.1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10</v>
      </c>
      <c r="S19" s="6" t="s">
        <v>11</v>
      </c>
      <c r="T19" s="6" t="s">
        <v>11</v>
      </c>
      <c r="U19" s="6" t="s">
        <v>10</v>
      </c>
      <c r="V19" s="6" t="s">
        <v>10</v>
      </c>
      <c r="W19" s="6" t="s">
        <v>10</v>
      </c>
      <c r="X19" s="6" t="s">
        <v>10</v>
      </c>
      <c r="Y19" s="6" t="s">
        <v>10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6" t="s">
        <v>10</v>
      </c>
      <c r="AH19" s="6" t="s">
        <v>10</v>
      </c>
      <c r="AI19" s="6" t="s">
        <v>10</v>
      </c>
      <c r="AJ19" s="6" t="s">
        <v>10</v>
      </c>
    </row>
    <row r="20" spans="1:36" ht="31.5" x14ac:dyDescent="0.25">
      <c r="A20" s="1">
        <v>7</v>
      </c>
      <c r="B20" s="22" t="s">
        <v>86</v>
      </c>
      <c r="C20" s="3" t="s">
        <v>106</v>
      </c>
      <c r="D20" s="11">
        <v>563.04999999999995</v>
      </c>
      <c r="E20" s="11">
        <v>651.95000000000005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6" t="s">
        <v>11</v>
      </c>
      <c r="U20" s="6" t="s">
        <v>11</v>
      </c>
      <c r="V20" s="3" t="s">
        <v>10</v>
      </c>
      <c r="W20" s="7" t="s">
        <v>11</v>
      </c>
      <c r="X20" s="7" t="s">
        <v>11</v>
      </c>
      <c r="Y20" s="3" t="s">
        <v>10</v>
      </c>
      <c r="Z20" s="6" t="s">
        <v>11</v>
      </c>
      <c r="AA20" s="6" t="s">
        <v>11</v>
      </c>
      <c r="AB20" s="6" t="s">
        <v>11</v>
      </c>
      <c r="AC20" s="6" t="s">
        <v>11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6" t="s">
        <v>11</v>
      </c>
      <c r="AJ20" s="3" t="s">
        <v>10</v>
      </c>
    </row>
    <row r="21" spans="1:36" ht="31.5" x14ac:dyDescent="0.25">
      <c r="A21" s="1">
        <v>8</v>
      </c>
      <c r="B21" s="22" t="s">
        <v>87</v>
      </c>
      <c r="C21" s="3" t="s">
        <v>107</v>
      </c>
      <c r="D21" s="11">
        <v>1073.28</v>
      </c>
      <c r="E21" s="11">
        <v>1242.74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9</v>
      </c>
      <c r="B22" s="22" t="s">
        <v>117</v>
      </c>
      <c r="C22" s="3" t="s">
        <v>118</v>
      </c>
      <c r="D22" s="11">
        <v>730.75</v>
      </c>
      <c r="E22" s="11">
        <v>846.12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6" t="s">
        <v>11</v>
      </c>
      <c r="AD22" s="6" t="s">
        <v>11</v>
      </c>
      <c r="AE22" s="6" t="s">
        <v>11</v>
      </c>
      <c r="AF22" s="3" t="s">
        <v>10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15.75" x14ac:dyDescent="0.25">
      <c r="A23" s="1">
        <v>10</v>
      </c>
      <c r="B23" s="25" t="s">
        <v>89</v>
      </c>
      <c r="C23" s="24" t="s">
        <v>153</v>
      </c>
      <c r="D23" s="11">
        <v>675.13</v>
      </c>
      <c r="E23" s="11">
        <v>781.75</v>
      </c>
      <c r="F23" s="3" t="s">
        <v>10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6" t="s">
        <v>11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6" t="s">
        <v>11</v>
      </c>
      <c r="AI23" s="6" t="s">
        <v>11</v>
      </c>
      <c r="AJ23" s="6" t="s">
        <v>11</v>
      </c>
    </row>
    <row r="24" spans="1:36" ht="31.5" x14ac:dyDescent="0.25">
      <c r="A24" s="1">
        <v>11</v>
      </c>
      <c r="B24" s="25" t="s">
        <v>90</v>
      </c>
      <c r="C24" s="3" t="s">
        <v>109</v>
      </c>
      <c r="D24" s="11">
        <v>277.74</v>
      </c>
      <c r="E24" s="11">
        <v>321.58999999999997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6" t="s">
        <v>11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15.75" x14ac:dyDescent="0.25">
      <c r="A25" s="1">
        <v>12</v>
      </c>
      <c r="B25" s="25" t="s">
        <v>91</v>
      </c>
      <c r="C25" s="3" t="s">
        <v>110</v>
      </c>
      <c r="D25" s="11">
        <v>326.02</v>
      </c>
      <c r="E25" s="11">
        <v>377.5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31.5" x14ac:dyDescent="0.25">
      <c r="A26" s="1">
        <v>13</v>
      </c>
      <c r="B26" s="25" t="s">
        <v>152</v>
      </c>
      <c r="C26" s="26" t="s">
        <v>154</v>
      </c>
      <c r="D26" s="11">
        <v>1404.93</v>
      </c>
      <c r="E26" s="11">
        <v>1626.76</v>
      </c>
      <c r="F26" s="6" t="s">
        <v>11</v>
      </c>
      <c r="G26" s="3" t="s">
        <v>10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10</v>
      </c>
      <c r="AI26" s="6" t="s">
        <v>11</v>
      </c>
      <c r="AJ26" s="6" t="s">
        <v>11</v>
      </c>
    </row>
    <row r="27" spans="1:36" ht="15.75" x14ac:dyDescent="0.25">
      <c r="A27" s="1">
        <v>14</v>
      </c>
      <c r="B27" s="25" t="s">
        <v>92</v>
      </c>
      <c r="C27" s="2" t="s">
        <v>111</v>
      </c>
      <c r="D27" s="11">
        <v>2437.2600000000002</v>
      </c>
      <c r="E27" s="11">
        <v>2822.07</v>
      </c>
      <c r="F27" s="6" t="s">
        <v>11</v>
      </c>
      <c r="G27" s="6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6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10</v>
      </c>
      <c r="AI27" s="6" t="s">
        <v>11</v>
      </c>
      <c r="AJ27" s="6" t="s">
        <v>11</v>
      </c>
    </row>
    <row r="28" spans="1:36" ht="31.5" x14ac:dyDescent="0.25">
      <c r="A28" s="1">
        <v>15</v>
      </c>
      <c r="B28" s="25" t="s">
        <v>93</v>
      </c>
      <c r="C28" s="15" t="s">
        <v>112</v>
      </c>
      <c r="D28" s="11">
        <v>468.34</v>
      </c>
      <c r="E28" s="11">
        <v>542.29999999999995</v>
      </c>
      <c r="F28" s="6" t="s">
        <v>11</v>
      </c>
      <c r="G28" s="3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11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15.75" x14ac:dyDescent="0.25">
      <c r="A29" s="1">
        <v>16</v>
      </c>
      <c r="B29" s="29" t="s">
        <v>94</v>
      </c>
      <c r="C29" s="23" t="s">
        <v>113</v>
      </c>
      <c r="D29" s="11">
        <v>2505.31</v>
      </c>
      <c r="E29" s="11">
        <v>2900.88</v>
      </c>
      <c r="F29" s="6" t="s">
        <v>11</v>
      </c>
      <c r="G29" s="6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17</v>
      </c>
      <c r="B30" s="30" t="s">
        <v>95</v>
      </c>
      <c r="C30" s="23" t="s">
        <v>114</v>
      </c>
      <c r="D30" s="11">
        <v>585.36</v>
      </c>
      <c r="E30" s="11">
        <v>684.48</v>
      </c>
      <c r="F30" s="6" t="s">
        <v>11</v>
      </c>
      <c r="G30" s="1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18</v>
      </c>
      <c r="B31" s="30" t="s">
        <v>96</v>
      </c>
      <c r="C31" s="3" t="s">
        <v>115</v>
      </c>
      <c r="D31" s="11">
        <v>1416.49</v>
      </c>
      <c r="E31" s="11">
        <v>1640.15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16" t="s">
        <v>10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19</v>
      </c>
      <c r="B32" s="25" t="s">
        <v>157</v>
      </c>
      <c r="C32" s="3" t="s">
        <v>2</v>
      </c>
      <c r="D32" s="11">
        <v>591.65</v>
      </c>
      <c r="E32" s="11">
        <v>685.08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10</v>
      </c>
      <c r="AI32" s="6" t="s">
        <v>11</v>
      </c>
      <c r="AJ32" s="6" t="s">
        <v>10</v>
      </c>
    </row>
    <row r="33" spans="1:36" ht="31.5" x14ac:dyDescent="0.25">
      <c r="A33" s="1">
        <v>20</v>
      </c>
      <c r="B33" s="25" t="s">
        <v>97</v>
      </c>
      <c r="C33" s="3" t="s">
        <v>116</v>
      </c>
      <c r="D33" s="11">
        <v>699.53</v>
      </c>
      <c r="E33" s="11">
        <v>771.13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47.25" x14ac:dyDescent="0.25">
      <c r="A34" s="1">
        <v>21</v>
      </c>
      <c r="B34" s="29" t="s">
        <v>98</v>
      </c>
      <c r="C34" s="24" t="s">
        <v>155</v>
      </c>
      <c r="D34" s="11">
        <v>403.94</v>
      </c>
      <c r="E34" s="11">
        <v>467.72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10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22</v>
      </c>
      <c r="B35" s="25" t="s">
        <v>99</v>
      </c>
      <c r="C35" s="24" t="s">
        <v>156</v>
      </c>
      <c r="D35" s="11">
        <v>103.49</v>
      </c>
      <c r="E35" s="11">
        <v>119.84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10</v>
      </c>
      <c r="U35" s="6" t="s">
        <v>10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3">
        <v>23</v>
      </c>
      <c r="B36" s="33" t="s">
        <v>12</v>
      </c>
      <c r="C36" s="33"/>
      <c r="D36" s="33"/>
      <c r="E36" s="33"/>
      <c r="F36" s="10">
        <f>SUMPRODUCT($D$14:$D$35,VALUE(SUBSTITUTE(SUBSTITUTE(F14:F35,"+",1),"-",0)))</f>
        <v>1657.4299999999998</v>
      </c>
      <c r="G36" s="10">
        <f t="shared" ref="G36:AJ36" si="0">SUMPRODUCT($D$14:$D$35,VALUE(SUBSTITUTE(SUBSTITUTE(G14:G35,"+",1),"-",0)))</f>
        <v>11349.83</v>
      </c>
      <c r="H36" s="10">
        <f t="shared" si="0"/>
        <v>982.3</v>
      </c>
      <c r="I36" s="10">
        <f t="shared" si="0"/>
        <v>2664.11</v>
      </c>
      <c r="J36" s="10">
        <f t="shared" si="0"/>
        <v>982.3</v>
      </c>
      <c r="K36" s="10">
        <f t="shared" si="0"/>
        <v>982.3</v>
      </c>
      <c r="L36" s="10">
        <f t="shared" si="0"/>
        <v>982.3</v>
      </c>
      <c r="M36" s="10">
        <f t="shared" si="0"/>
        <v>982.3</v>
      </c>
      <c r="N36" s="10">
        <f t="shared" si="0"/>
        <v>982.3</v>
      </c>
      <c r="O36" s="10">
        <f t="shared" si="0"/>
        <v>982.3</v>
      </c>
      <c r="P36" s="10">
        <f t="shared" si="0"/>
        <v>982.3</v>
      </c>
      <c r="Q36" s="10">
        <f t="shared" si="0"/>
        <v>982.3</v>
      </c>
      <c r="R36" s="10">
        <f t="shared" si="0"/>
        <v>7581.7399999999989</v>
      </c>
      <c r="S36" s="10">
        <f t="shared" si="0"/>
        <v>982.3</v>
      </c>
      <c r="T36" s="10">
        <f t="shared" si="0"/>
        <v>1762.51</v>
      </c>
      <c r="U36" s="10">
        <f t="shared" si="0"/>
        <v>1584.1899999999998</v>
      </c>
      <c r="V36" s="10">
        <f t="shared" si="0"/>
        <v>4874.07</v>
      </c>
      <c r="W36" s="10">
        <f t="shared" si="0"/>
        <v>1480.6999999999998</v>
      </c>
      <c r="X36" s="10">
        <f t="shared" si="0"/>
        <v>1480.6999999999998</v>
      </c>
      <c r="Y36" s="10">
        <f t="shared" si="0"/>
        <v>15122.05</v>
      </c>
      <c r="Z36" s="10">
        <f t="shared" si="0"/>
        <v>2606.98</v>
      </c>
      <c r="AA36" s="10">
        <f t="shared" si="0"/>
        <v>1480.6999999999998</v>
      </c>
      <c r="AB36" s="10">
        <f t="shared" si="0"/>
        <v>1480.6999999999998</v>
      </c>
      <c r="AC36" s="10">
        <f t="shared" si="0"/>
        <v>5788.2399999999989</v>
      </c>
      <c r="AD36" s="10">
        <f t="shared" si="0"/>
        <v>1480.6999999999998</v>
      </c>
      <c r="AE36" s="10">
        <f t="shared" si="0"/>
        <v>1882.0299999999997</v>
      </c>
      <c r="AF36" s="10">
        <f t="shared" si="0"/>
        <v>2661.0099999999998</v>
      </c>
      <c r="AG36" s="10">
        <f t="shared" si="0"/>
        <v>3311.73</v>
      </c>
      <c r="AH36" s="10">
        <f t="shared" si="0"/>
        <v>11513.269999999999</v>
      </c>
      <c r="AI36" s="10">
        <f t="shared" si="0"/>
        <v>5041.7700000000004</v>
      </c>
      <c r="AJ36" s="10">
        <f t="shared" si="0"/>
        <v>7671.0799999999981</v>
      </c>
    </row>
    <row r="37" spans="1:36" ht="15.75" x14ac:dyDescent="0.25">
      <c r="A37" s="3">
        <v>24</v>
      </c>
      <c r="B37" s="34" t="s">
        <v>13</v>
      </c>
      <c r="C37" s="35"/>
      <c r="D37" s="35"/>
      <c r="E37" s="36"/>
      <c r="F37" s="10">
        <f>SUMPRODUCT($E$14:$E$35,VALUE(SUBSTITUTE(SUBSTITUTE(F14:F35,"+",1),"-",0)))</f>
        <v>1919.14</v>
      </c>
      <c r="G37" s="10">
        <f t="shared" ref="G37:AJ37" si="1">SUMPRODUCT($E$14:$E$35,VALUE(SUBSTITUTE(SUBSTITUTE(G14:G35,"+",1),"-",0)))</f>
        <v>13148.58</v>
      </c>
      <c r="H37" s="10">
        <f t="shared" si="1"/>
        <v>1137.3900000000001</v>
      </c>
      <c r="I37" s="10">
        <f t="shared" si="1"/>
        <v>3084.7500000000005</v>
      </c>
      <c r="J37" s="10">
        <f t="shared" si="1"/>
        <v>1137.3900000000001</v>
      </c>
      <c r="K37" s="10">
        <f t="shared" si="1"/>
        <v>1137.3900000000001</v>
      </c>
      <c r="L37" s="10">
        <f t="shared" si="1"/>
        <v>1137.3900000000001</v>
      </c>
      <c r="M37" s="10">
        <f t="shared" si="1"/>
        <v>1137.3900000000001</v>
      </c>
      <c r="N37" s="10">
        <f t="shared" si="1"/>
        <v>1137.3900000000001</v>
      </c>
      <c r="O37" s="10">
        <f t="shared" si="1"/>
        <v>1137.3900000000001</v>
      </c>
      <c r="P37" s="10">
        <f t="shared" si="1"/>
        <v>1137.3900000000001</v>
      </c>
      <c r="Q37" s="10">
        <f t="shared" si="1"/>
        <v>1137.3900000000001</v>
      </c>
      <c r="R37" s="10">
        <f t="shared" si="1"/>
        <v>8740.0199999999986</v>
      </c>
      <c r="S37" s="10">
        <f t="shared" si="1"/>
        <v>1137.3900000000001</v>
      </c>
      <c r="T37" s="10">
        <f t="shared" si="1"/>
        <v>2040.8100000000002</v>
      </c>
      <c r="U37" s="10">
        <f t="shared" si="1"/>
        <v>1834.3300000000002</v>
      </c>
      <c r="V37" s="10">
        <f t="shared" si="1"/>
        <v>5643.66</v>
      </c>
      <c r="W37" s="10">
        <f t="shared" si="1"/>
        <v>1714.4900000000002</v>
      </c>
      <c r="X37" s="10">
        <f t="shared" si="1"/>
        <v>1714.4900000000002</v>
      </c>
      <c r="Y37" s="10">
        <f t="shared" si="1"/>
        <v>17470.849999999999</v>
      </c>
      <c r="Z37" s="10">
        <f t="shared" si="1"/>
        <v>3018.61</v>
      </c>
      <c r="AA37" s="10">
        <f t="shared" si="1"/>
        <v>1714.4900000000002</v>
      </c>
      <c r="AB37" s="10">
        <f t="shared" si="1"/>
        <v>1714.4900000000002</v>
      </c>
      <c r="AC37" s="10">
        <f t="shared" si="1"/>
        <v>6702.17</v>
      </c>
      <c r="AD37" s="10">
        <f t="shared" si="1"/>
        <v>1714.4900000000002</v>
      </c>
      <c r="AE37" s="10">
        <f t="shared" si="1"/>
        <v>2179.1800000000003</v>
      </c>
      <c r="AF37" s="10">
        <f t="shared" si="1"/>
        <v>3081.15</v>
      </c>
      <c r="AG37" s="10">
        <f t="shared" si="1"/>
        <v>3834.62</v>
      </c>
      <c r="AH37" s="10">
        <f t="shared" si="1"/>
        <v>13331.119999999999</v>
      </c>
      <c r="AI37" s="10">
        <f t="shared" si="1"/>
        <v>5837.83</v>
      </c>
      <c r="AJ37" s="10">
        <f t="shared" si="1"/>
        <v>8882.2899999999991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2026-04-12T23:54:47Z</dcterms:modified>
</cp:coreProperties>
</file>